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E3\E3.5_Energie\STRATEGIE\Elektronische Thermostate\Vorbereitung Ausschreibung\Unterlagen an D6\"/>
    </mc:Choice>
  </mc:AlternateContent>
  <xr:revisionPtr revIDLastSave="0" documentId="13_ncr:1_{56C53F95-5E1C-4CCB-BA9B-48E77496E731}" xr6:coauthVersionLast="47" xr6:coauthVersionMax="47" xr10:uidLastSave="{00000000-0000-0000-0000-000000000000}"/>
  <bookViews>
    <workbookView xWindow="28680" yWindow="-120" windowWidth="29040" windowHeight="15720" xr2:uid="{00000000-000D-0000-FFFF-FFFF00000000}"/>
  </bookViews>
  <sheets>
    <sheet name="Leistungsanforderungen" sheetId="1" r:id="rId1"/>
  </sheets>
  <definedNames>
    <definedName name="_xlnm._FilterDatabase" localSheetId="0" hidden="1">Leistungsanforderungen!$A$1:$K$50</definedName>
    <definedName name="_xlnm.Print_Titles" localSheetId="0">Leistungsanforderungen!$1:$50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1" l="1"/>
  <c r="J14" i="1" s="1"/>
  <c r="I16" i="1" l="1"/>
  <c r="J16" i="1" s="1"/>
  <c r="I15" i="1"/>
  <c r="J15" i="1" s="1"/>
  <c r="I51" i="1"/>
  <c r="J51" i="1" s="1"/>
  <c r="I5" i="1"/>
  <c r="J5" i="1" s="1"/>
  <c r="I50" i="1"/>
  <c r="J50" i="1" s="1"/>
  <c r="I49" i="1"/>
  <c r="J49" i="1" s="1"/>
  <c r="I47" i="1"/>
  <c r="J47" i="1" s="1"/>
  <c r="I39" i="1"/>
  <c r="J39" i="1" s="1"/>
  <c r="I40" i="1"/>
  <c r="J40" i="1" s="1"/>
  <c r="I41" i="1"/>
  <c r="J41" i="1" s="1"/>
  <c r="I42" i="1"/>
  <c r="J42" i="1" s="1"/>
  <c r="I43" i="1"/>
  <c r="J43" i="1" s="1"/>
  <c r="I44" i="1"/>
  <c r="J44" i="1" s="1"/>
  <c r="I31" i="1"/>
  <c r="J31" i="1" s="1"/>
  <c r="I32" i="1"/>
  <c r="J32" i="1" s="1"/>
  <c r="I33" i="1"/>
  <c r="J33" i="1" s="1"/>
  <c r="I34" i="1"/>
  <c r="J34" i="1" s="1"/>
  <c r="I35" i="1"/>
  <c r="J35" i="1" s="1"/>
  <c r="I36" i="1"/>
  <c r="J36" i="1" s="1"/>
  <c r="I24" i="1"/>
  <c r="J24" i="1" s="1"/>
  <c r="I25" i="1"/>
  <c r="J25" i="1" s="1"/>
  <c r="I26" i="1"/>
  <c r="J26" i="1" s="1"/>
  <c r="I27" i="1"/>
  <c r="J27" i="1" s="1"/>
  <c r="I28" i="1"/>
  <c r="J28" i="1" s="1"/>
  <c r="I19" i="1"/>
  <c r="J19" i="1" s="1"/>
  <c r="I20" i="1"/>
  <c r="J20" i="1" s="1"/>
  <c r="I21" i="1"/>
  <c r="J21" i="1" s="1"/>
  <c r="I12" i="1"/>
  <c r="J12" i="1" s="1"/>
  <c r="I13" i="1"/>
  <c r="J13" i="1" s="1"/>
  <c r="I6" i="1"/>
  <c r="J6" i="1" s="1"/>
  <c r="I7" i="1"/>
  <c r="J7" i="1" s="1"/>
  <c r="I8" i="1"/>
  <c r="J8" i="1" s="1"/>
  <c r="I9" i="1"/>
  <c r="J9" i="1" s="1"/>
  <c r="I10" i="1"/>
  <c r="J10" i="1" s="1"/>
  <c r="I30" i="1"/>
  <c r="J30" i="1" s="1"/>
  <c r="I46" i="1"/>
  <c r="J46" i="1" s="1"/>
  <c r="I38" i="1"/>
  <c r="J38" i="1" s="1"/>
  <c r="I23" i="1"/>
  <c r="J23" i="1" s="1"/>
  <c r="I18" i="1"/>
  <c r="J18" i="1" s="1"/>
  <c r="J53" i="1" l="1"/>
  <c r="I53" i="1"/>
</calcChain>
</file>

<file path=xl/sharedStrings.xml><?xml version="1.0" encoding="utf-8"?>
<sst xmlns="http://schemas.openxmlformats.org/spreadsheetml/2006/main" count="181" uniqueCount="143">
  <si>
    <t>AA-1</t>
  </si>
  <si>
    <t>AA-2</t>
  </si>
  <si>
    <t>AA-3</t>
  </si>
  <si>
    <t>AA-4</t>
  </si>
  <si>
    <t xml:space="preserve">Nr. </t>
  </si>
  <si>
    <t xml:space="preserve">Kriterienart </t>
  </si>
  <si>
    <t>Bewertung</t>
  </si>
  <si>
    <t>Kategorie der Anforderung</t>
  </si>
  <si>
    <t>Beschreibung der Anforderung</t>
  </si>
  <si>
    <t>gar nicht</t>
  </si>
  <si>
    <t xml:space="preserve">Anforderung erfüllt </t>
  </si>
  <si>
    <r>
      <t xml:space="preserve">Bieterangabe 
</t>
    </r>
    <r>
      <rPr>
        <b/>
        <sz val="10"/>
        <color theme="1"/>
        <rFont val="Calibri"/>
        <family val="2"/>
        <scheme val="minor"/>
      </rPr>
      <t>(mit X zu kennzeichnen)</t>
    </r>
  </si>
  <si>
    <t>erreichte Punkte</t>
  </si>
  <si>
    <t>3.Systemvoraussetzungen (SV)</t>
  </si>
  <si>
    <t>2. Datenschutz und Rechtemanagement (DR)</t>
  </si>
  <si>
    <t xml:space="preserve">4. Stammdatenerfassung </t>
  </si>
  <si>
    <t>Webbasierte Softwarelösung</t>
  </si>
  <si>
    <t>Rechtemanagement</t>
  </si>
  <si>
    <t>1. Allgemeine  Anforderungen (AA)</t>
  </si>
  <si>
    <t>Die Benutzersprache ist deutsch.</t>
  </si>
  <si>
    <t>Benutzersprache</t>
  </si>
  <si>
    <t>DR-1</t>
  </si>
  <si>
    <t>SV-1</t>
  </si>
  <si>
    <t>Browser</t>
  </si>
  <si>
    <t>SV-2</t>
  </si>
  <si>
    <t>SD-1</t>
  </si>
  <si>
    <t>SD-2</t>
  </si>
  <si>
    <t>SD-3</t>
  </si>
  <si>
    <t>SD-4</t>
  </si>
  <si>
    <t>DA-01</t>
  </si>
  <si>
    <t>DA-02</t>
  </si>
  <si>
    <t>DA-03</t>
  </si>
  <si>
    <t>DA-04</t>
  </si>
  <si>
    <t>DA-05</t>
  </si>
  <si>
    <t>DA-06</t>
  </si>
  <si>
    <t>Gleichzeitige Nutzung der Software</t>
  </si>
  <si>
    <t>Exportfunktion von Grafiken</t>
  </si>
  <si>
    <t>gewichtete Punktzahl</t>
  </si>
  <si>
    <t>vollständig (3 Punkte)</t>
  </si>
  <si>
    <t>teilweise 
(1 Punkt)</t>
  </si>
  <si>
    <t>Wichtung</t>
  </si>
  <si>
    <t>DR-2</t>
  </si>
  <si>
    <t>Zeitraum Bereitstellung</t>
  </si>
  <si>
    <t>Mobile Nutzung</t>
  </si>
  <si>
    <t>Muss</t>
  </si>
  <si>
    <t>Zeitraum Installation</t>
  </si>
  <si>
    <t>AA-5</t>
  </si>
  <si>
    <t>Ein objektspezifisch benutzerdefiniertes Rechtemanagement erlaubt verschiedene Schreib- und Leserechte für eine unbegrenzte Anzahl an unterschiedlichen Akteuren (z.B. Energiemanager, Hausmeister, Admin). Die Einrichtung der Administratorrolle hat unabhängig von den objektspezifischen Rechten zu erfolgen.</t>
  </si>
  <si>
    <t>Auflösung der Messdaten</t>
  </si>
  <si>
    <t>SV-3</t>
  </si>
  <si>
    <t>Empfangsqualität</t>
  </si>
  <si>
    <t>Alarmmanagement und Benachrichtigungssystem</t>
  </si>
  <si>
    <t>Historisierung</t>
  </si>
  <si>
    <t>Heizplan</t>
  </si>
  <si>
    <t>6. Datenaufbereitung</t>
  </si>
  <si>
    <t>Echtzeit-Monitoring / Telemetrie</t>
  </si>
  <si>
    <t>Die Benutzeroberfläche muss ein Responsive Design aufweisen, um auf diverse Bilschirmauflösungen übersichtlich zu bleiben,  oder eine App bieten, sodass sie auf mobilen Endgeräten (Smartphones, Tablets) bedienbar ist.</t>
  </si>
  <si>
    <t>Grafische Darstellung</t>
  </si>
  <si>
    <t>Regelungsgrenzen</t>
  </si>
  <si>
    <t>SV-4</t>
  </si>
  <si>
    <t>Manuelle Betätigung</t>
  </si>
  <si>
    <t>AA-7</t>
  </si>
  <si>
    <t>Zeitraum Abrechnung</t>
  </si>
  <si>
    <t>5. Installation / Betrieb / Prozessunterstützung</t>
  </si>
  <si>
    <t>IN-01</t>
  </si>
  <si>
    <t>IN-02</t>
  </si>
  <si>
    <t>IN-03</t>
  </si>
  <si>
    <t>IN-05</t>
  </si>
  <si>
    <t>IN-06</t>
  </si>
  <si>
    <t>IN-07</t>
  </si>
  <si>
    <t xml:space="preserve">Abweichungen </t>
  </si>
  <si>
    <t>Datenerfassung</t>
  </si>
  <si>
    <t xml:space="preserve">Das Software muss die Heizkörperthermostate und die zu messende Größe (Ist-/Solltemperatur, Motorposition des Thermostatkopfs, Batteriespannung) sachgerecht erfassen und historisieren können. </t>
  </si>
  <si>
    <t>Die gewünschte Temperatur des Nutzers im Raum muss softwareseitig in den Einstellungen begrenzbar sein, um die Heizungssteuerung energetisch zu optimieren (z.B. Minimal- und Maximaltemperatur-Grenzwerte).</t>
  </si>
  <si>
    <t>Die Software ermöglicht die Darstellung von Abweichungen von der aktuellen Telemetrie. 
Beispiel: Motorposition enspricht einem offenen Ventil, obwohl die IST-Temperatur oberhalb der SOLL-Temperatur liegt</t>
  </si>
  <si>
    <t>Alle mit Schreib- und Leserechten ausgestatteten Anwender (ca. 25 Personen) müssen gleichzeitig an der Software arbeiten können.</t>
  </si>
  <si>
    <t>8. Optional</t>
  </si>
  <si>
    <t>Schulung</t>
  </si>
  <si>
    <t>Das Plattform kann eine vollständige Telemetrie-Übersicht aller Sensordaten bereitstellen. Werte wie Ist-/Soll-Temperaturen, Batteriestand und Signalstärke können in einer tabellarischen Übersicht dargestellt werden. Zeitstempel der Übertragung kann erfasst und dargestellt werden.</t>
  </si>
  <si>
    <t>Event-Funktion</t>
  </si>
  <si>
    <t>Das System kann für spezifische Events modifiziert werden. Hierbei können temporäre Temperaturänderungen für definierte Zeiträume (z. B. Abendveranstaltungen oder Feiertage/Weihnachtspause) hinterlegt werden, wobei das System die Temperatur nach Ablauf des Zeitraums automatisch wieder auf die Standardeinstellungen des Heizplans zurücksetzt.</t>
  </si>
  <si>
    <t>Erstellung raumbezogener Heizpläne inklusive konfigurierbarer Absenkprofile (Nacht/Wochenende) und Tages-Sollwerten. Die Profile müssen durch die Universität selbstständig verwaltbar sein.</t>
  </si>
  <si>
    <t>Das System muss eine dynamische Filterung von Diagrammen und Tabellen ermöglichen. Nutzer müssen in der Lage sein, Datenvisualisierungen durch Parameter wie Zeitraum, Zeitintervall und räumliche Zuordnung (Raum/Bereich) in Echtzeit anzupassen, um spezifische Auswertungen durchzuführen.</t>
  </si>
  <si>
    <t>Das System muss eine lückenlose und stabile Funkabdeckung in allen Einsatzbereichen der Thermostate gewährleisten. Eine  zuverlässige Datenübertragung der Sensortelemetrie und eine fehlerfreie Steuerung der Thermostate ist sicherzustellen.</t>
  </si>
  <si>
    <t xml:space="preserve">Eine Verstellung der gewünschten Temperatur im Raum muss direkt am Heizkörperthermostat durch manuelles, händisches Drehen möglich sein. </t>
  </si>
  <si>
    <t>SD-5</t>
  </si>
  <si>
    <t>Neue Geräte anlegen</t>
  </si>
  <si>
    <t>Speicherung der Temperaturverläufe für mindestens 1 Jahre zur Trendanalyse.</t>
  </si>
  <si>
    <t>Zeitraum der Messdaten</t>
  </si>
  <si>
    <t>SD-6</t>
  </si>
  <si>
    <t>Der Zeitraum der Datenauswertung muss frei auswählbar sein, sowohl für vordefinierte Zeiträume, beispielsweise „letzter Tag“, als auch für frei definierbare Zeiträume, beispielsweise von Datum/Uhrzeit bis Datum/Uhrzeit. können.</t>
  </si>
  <si>
    <t>Hierarchisierung von Objekten</t>
  </si>
  <si>
    <t>Anzahl Geräte je Objekt</t>
  </si>
  <si>
    <t>Eine skalierbare Zuordnung von Geräte zu Objekten soll möglich sein. Die Anzahl der zuordenbaren Geräte richtet sich nach der installierten Hardware bzw. der Systemkapazität (Heizkörperanzahl).</t>
  </si>
  <si>
    <t>Eine Hierarchisierung von Geräte und Objektstrukturen sollte eingesetzt werden, um eine sachgerechte Zuordnung von Messdaten zu gewährleisten (BSP - Uni--&gt;Campus--&gt;Gebäude--&gt;Stockwerk--&gt;Raum--&gt;Gerät)</t>
  </si>
  <si>
    <t>Zu allen Thermostate können Messdaten in mindestens nachfolgender zeitlicher Auflösung automatisch gesammelt und durch die Software verarbeitet werden: 15- minütige, halbstündliche und stündliche Werte.</t>
  </si>
  <si>
    <t xml:space="preserve">Zu liefern sind elektronische Heizkörperthermostate einschließlich aller erforderlichen Zubehörteile (z. B. Ventil-Adapter) sowie fachgerechter Montage- und Inbetriebnahmeleistungen. Die Heizkörperthermostate müssen funkbasiert (LoRa/LTE oder ähnliches) und netzautark verbunden sein (z.B. batteriebetrieben). Die Heizkörperthermostate müssen mit der vorgesehenen cloudbasierten Plattform kompatibel sein. Die Geräte sollen für den Einsatz in den vorgesehenen Bereichen geeignet und wartungsarm sein. </t>
  </si>
  <si>
    <t>Zu liefern ist eine webbasierte Software-Lösung zur zentralen Verwaltung und Visualisierung der Daten der eingesetzten elektronische Heizkörperthermostate. Es muss eine intuitive Weboberfläche zur Verfügung stehen, die es Anwendern ohne tiefgreifendes Ingenieurswissen ermöglicht, das System zu bedienen. Die Hardwarekomponenten müssen eingepflegt und auf "Dashboards" digital platziert werden, um dem Nutzer eine einfache, objektorientierte Navigation und Bedienung zu ermöglichen. Gleichzeitig muss die Plattform die Erstellung und Verwaltung von Nutzerkonten über Admin-Konten unterstützen sowie eine rollenbasierte Rechtevergabe erlauben.
Darüber hinaus soll die Software so ausgelegt sein, dass künftig weitere Gebäude / Bereiche, Thermostate oder Sensorik einfach integriert werden können. Die Plattform muss über gängige Standardbrowser nutzbar sein und alle wesentlichen Funktionen zur Überwachung, Auswertung und Administration der angeschlossenen Geräte bereitstellen. 
Erfüllt das Produkt nur durch Anpassungen die folgenden Anforderungen, so sind diese in einer Art und Weise vorzunehmen, dass der Auftragnehmer auch folgende Versionen / Releases der Software verwenden kann, ohne dass die zur Erfüllung der u.g. Anforderungen ergänzten Funktionen dann nicht mehr oder nur gegen Aufpreis zur Verfügung stehen.</t>
  </si>
  <si>
    <t>Die Bereitstellung der Software muss im Zeitraum KW 42 - KW 45 erfolgen.</t>
  </si>
  <si>
    <t>Hardware und Montage</t>
  </si>
  <si>
    <t>Das System muss skalierbar sein, um weitere Thermostate aufnehmen zu können. Während der physische Austausch defekter Geräte durch den Auftraggeber erfolgen kann, ist die softwareseitige Einbindung neuer Komponenten in das System durch den Auftragnehmer zu gewährleisten. Die Kapazität des Systems muss so ausgelegt sein, dass eine langfristige Erweiterung des Gerätebestands grundsätzlich möglich ist (Bsp. weitere Gebäude bei zukünftigen Projekte)</t>
  </si>
  <si>
    <t>OP-1</t>
  </si>
  <si>
    <t>OP-2</t>
  </si>
  <si>
    <t>Schulungen für die zuständigen Anwender und/oder Administratoren (Zielgruppe bis zur 10 Personen). Die Durchführung der Schulungen erfolgt nach zeitlicher Abstimmung mit dem Auftraggeber.</t>
  </si>
  <si>
    <t>Dashboard-Erstellung</t>
  </si>
  <si>
    <t>Der Auftragnehmer erstellt das Dashboard gemäß den vereinbarten Anforderungen und stellt die volle Funktionalität sicher. Der Auftraggeber stellt dem Auftragnehmer zur Umsetzung der Arbeiten alle notwendigen Informationen zur Gerätehierarchie (Zonierung/Raumstruktur) sowie die entsprechenden Grundrisspläne in digitaler Form zur Verfügung.</t>
  </si>
  <si>
    <t>System-Setup Hardware</t>
  </si>
  <si>
    <t xml:space="preserve">Die Montage hat unter Einhaltung der Thermostat-Herstellervorgaben zu erfolgen. Besonderes Augenmerk ist auf die Sicherstellung der Funkverbindung und korrekte Platzierung (Position im Grundriss) zu legen. Die Inbetriebnahme ist durch eine Funktionsprüfung zu dokumentieren.
</t>
  </si>
  <si>
    <t>System-Setup Software</t>
  </si>
  <si>
    <t xml:space="preserve">Der Auftragnehmer ist verantwortlich für das vollständige System-Setup. Dies umfasst die initiale Einrichtung der Cloud-Plattform sowie die vollständige Einbindung (Provisionierung) jedes einzelnen Geräts in das System. Die Konfiguration sämtlicher Grundeinstellungen (z. B. Zeitpläne, Temperaturintervalle, Schwellenwerte) ist integraler Bestandteil der Leistung.
</t>
  </si>
  <si>
    <t>IN-08</t>
  </si>
  <si>
    <t xml:space="preserve">Die Festlegung und Verwaltung unterschiedlicher Grenzwerte je Thermostat, Raum und Gebäude für verschiedene Parameter (z. B. Batteriestand, Ist-Temperatur, Ventilposition usw.) muss möglich sein. Bei Über- oder Unterschreitung definierter Grenzwerte ist automatisch eine Alarmmeldung auszulösen und an hinterlegte E-Mail-Adressen zu versenden. Die Konfiguration, Anpassung und Verwaltung dieser Grenzwerte sowie der Empfängeradressen erfolgt durch den Auftraggeber selbstständig.
</t>
  </si>
  <si>
    <t>Filterfunktion</t>
  </si>
  <si>
    <t xml:space="preserve">Visualisierung </t>
  </si>
  <si>
    <t>Die Thermostate werden in einem Gebäudegrundriss grafisch dargestellt, sodass eine schnelle Ortung jedes Geräts innerhalb des Gebäudes möglich ist.</t>
  </si>
  <si>
    <t>Navigation</t>
  </si>
  <si>
    <t>Vorgesehen ist eine intuitive Navigation zwischen verschiedenen Dashboards. Die Gliederung nach Gebäuden, Geschossen und gegebenenfalls Campi erfolgt über eine übersichtliche Navigationsstruktur, beispielsweise als Navigationsbaum.</t>
  </si>
  <si>
    <t>Raum Darstellung</t>
  </si>
  <si>
    <t xml:space="preserve">Die Benutzeroberfläche (Dashboard) ist für jedes Thermostat so zu gestalten, dass die aktuellen Ist- und Sollwerte sowie der Status der Motorposition unmittelbar und übersichtlich in der grafischen Darstellung ablesbar sind. </t>
  </si>
  <si>
    <t>Neben der Darstellung in DA-01 ist eine Dashboardübersicht je Raum vorzusehen, die eine zusammengefasste Darstellung der im Raum vorhandenen Thermostate einschließlich relevanter Ist- und Sollwerte sowie Statusinformationen ermöglicht</t>
  </si>
  <si>
    <t>DA-07</t>
  </si>
  <si>
    <t>Alle erstellten Grafiken und Visualisierungen sollen in gängige Formate exportiert werden können
(mind.*.jpeg, *.pdf, *.docx) (gemäß SD-02).</t>
  </si>
  <si>
    <t>7. Auswertungen</t>
  </si>
  <si>
    <t>AU-01</t>
  </si>
  <si>
    <t>AU-02</t>
  </si>
  <si>
    <t>Hotline</t>
  </si>
  <si>
    <t>Bereitstellung einer Support-Hotline zur Betreuung des Auftraggebers für die cloudbasierte IoT-Plattform sowie der angebundenen Thermostate.</t>
  </si>
  <si>
    <t>Die Software muss vollständig webbasiert über alle aktuellen Standardbrowser (mindestens MS Edge, Google Chrome, Mozilla Firefox, Apple Safari) nutzbar sein, ohne dass die Installation lokaler Plug-ins oder Add-ons erforderlich ist.</t>
  </si>
  <si>
    <t>OP-3</t>
  </si>
  <si>
    <t xml:space="preserve">Ersatzbatterien </t>
  </si>
  <si>
    <t>Lieferung von passenden Ersatzbatterien für die Thermostate. Die Batterien müssen für die Funktionsweise der Thermostate geeignet sein (gemäß Herstellerangaben). Die Menge ist jährlich vor Beginn der Heizperiode vom Auftragnehmer zu prüfen (ca. im September). Der Austausch der Batterien wird durch den Auftraggeber durchgeführt.</t>
  </si>
  <si>
    <r>
      <t xml:space="preserve">Die Abrechnung des Systems, nach Installation und Bereitstellung, muss spätestens bis zur KW </t>
    </r>
    <r>
      <rPr>
        <b/>
        <u/>
        <sz val="12"/>
        <color theme="1"/>
        <rFont val="Calibri"/>
        <family val="2"/>
        <scheme val="minor"/>
      </rPr>
      <t>47</t>
    </r>
    <r>
      <rPr>
        <sz val="12"/>
        <color theme="1"/>
        <rFont val="Calibri"/>
        <family val="2"/>
        <scheme val="minor"/>
      </rPr>
      <t xml:space="preserve"> erfolgen (bis zur 20.11.2026).</t>
    </r>
  </si>
  <si>
    <t>Bemerkung/Erläuterungen des Anbieters
Eine "teilweise" Erfüllung erfordert eine Erläuterung.</t>
  </si>
  <si>
    <t>Die Installation der Hardware muss im Zeitraum KW 37 - KW 41 erfolgen.</t>
  </si>
  <si>
    <t>DR-3</t>
  </si>
  <si>
    <t>DR-4</t>
  </si>
  <si>
    <t>Standort des Rechenzentrums</t>
  </si>
  <si>
    <t>Der Standort des Rechenzentrums sowie der Speicherort der Daten müssen sich innerhalb der Bundesrepublik Deutschland oder der Europäischen Union (EU) befinden.</t>
  </si>
  <si>
    <t>DR-5</t>
  </si>
  <si>
    <t>Standort-Redundanz</t>
  </si>
  <si>
    <t>Datenschutz</t>
  </si>
  <si>
    <t>Die Anforderungen an Datenschutz, Datensicherheit und Systemverfügbarkeit sind zwingend zu berücksichtigen (DSGVO). Es ist sicherzustellen, dass sämtliche im Rahmen der Leistungserbringung verarbeiteten Gebäude-, Thermostat- und Personendaten unter Einhaltung der jeweils anwendbaren datenschutzrechtlichen Vorschriften verarbeitet, gespeichert, übermittelt und gelöscht werden. Hierzu sind vom Auftragnehmer geeignete technische und organisatorische Maßnahmen nach dem Stand der Technik umzusetzen, um insbesondere die Vertraulichkeit, Integrität und Verfügbarkeit der Daten sicherzustellen sowie einen unbefugten Zugriff, eine unzulässige Veränderung, Offenlegung oder einen Verlust der Daten auszuschließen. Personenbezogene Daten dürfen ausschließlich in dem zur Vertragserfüllung erforderlichen Umfang verarbeitet werden. Eine Weitergabe an Dritte ist nur zulässig, soweit sie vertraglich vorgesehen oder gesetzlich erlaubt ist.</t>
  </si>
  <si>
    <t>Einer geografischen Standort-Redundanz (Multi-Site-Strategie) zur Gewährleistung einer hohen Systemverfügbarkeit (Ausfallsicherheit der Dienste).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</si>
</sst>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6"/>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0"/>
      <color theme="1"/>
      <name val="Calibri"/>
      <family val="2"/>
      <scheme val="minor"/>
    </font>
    <font>
      <sz val="8"/>
      <name val="Calibri"/>
      <family val="2"/>
      <scheme val="minor"/>
    </font>
    <font>
      <sz val="14"/>
      <color theme="1"/>
      <name val="Calibri"/>
      <family val="2"/>
      <scheme val="minor"/>
    </font>
    <font>
      <sz val="10"/>
      <color theme="1"/>
      <name val="Verdana"/>
      <family val="2"/>
    </font>
    <font>
      <b/>
      <u/>
      <sz val="12"/>
      <color theme="1"/>
      <name val="Calibri"/>
      <family val="2"/>
      <scheme val="minor"/>
    </font>
  </fonts>
  <fills count="5">
    <fill>
      <patternFill patternType="none"/>
    </fill>
    <fill>
      <patternFill patternType="gray125"/>
    </fill>
    <fill>
      <patternFill patternType="solid">
        <fgColor rgb="FF0069B3"/>
        <bgColor indexed="64"/>
      </patternFill>
    </fill>
    <fill>
      <patternFill patternType="solid">
        <fgColor rgb="FFDCE6EB"/>
        <bgColor indexed="64"/>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horizontal="center" vertical="center"/>
    </xf>
    <xf numFmtId="0" fontId="1" fillId="0" borderId="0" xfId="0" applyFont="1" applyAlignment="1">
      <alignment horizontal="left" vertical="center" wrapText="1"/>
    </xf>
    <xf numFmtId="1" fontId="0" fillId="0" borderId="0" xfId="0" applyNumberFormat="1" applyAlignment="1">
      <alignment horizontal="center" vertical="center"/>
    </xf>
    <xf numFmtId="0" fontId="2" fillId="0" borderId="0" xfId="0" applyFont="1"/>
    <xf numFmtId="0" fontId="0" fillId="0" borderId="0" xfId="0" applyAlignment="1">
      <alignment vertical="top"/>
    </xf>
    <xf numFmtId="0" fontId="1" fillId="0" borderId="0" xfId="0" applyFont="1" applyAlignment="1">
      <alignment vertical="top" wrapText="1"/>
    </xf>
    <xf numFmtId="0" fontId="1" fillId="0" borderId="0" xfId="0" applyFont="1" applyAlignment="1">
      <alignment horizontal="left" vertical="center"/>
    </xf>
    <xf numFmtId="0" fontId="0" fillId="0" borderId="0" xfId="0" applyAlignment="1">
      <alignment horizontal="left"/>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3" fillId="2" borderId="3" xfId="0" applyFont="1" applyFill="1" applyBorder="1" applyAlignment="1">
      <alignment horizontal="left" vertical="center"/>
    </xf>
    <xf numFmtId="0" fontId="5" fillId="3" borderId="5" xfId="0" applyFont="1" applyFill="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left" vertical="center"/>
    </xf>
    <xf numFmtId="0" fontId="4" fillId="0" borderId="3" xfId="0" applyFont="1" applyBorder="1" applyAlignment="1">
      <alignment horizontal="left" vertical="center" wrapText="1"/>
    </xf>
    <xf numFmtId="0" fontId="6" fillId="0" borderId="2" xfId="0" applyFont="1" applyBorder="1" applyAlignment="1">
      <alignment vertical="top" wrapText="1"/>
    </xf>
    <xf numFmtId="1" fontId="5" fillId="3" borderId="19" xfId="0" applyNumberFormat="1" applyFont="1" applyFill="1" applyBorder="1" applyAlignment="1">
      <alignment horizontal="center" vertical="center" wrapText="1"/>
    </xf>
    <xf numFmtId="1" fontId="5" fillId="3" borderId="20" xfId="0" applyNumberFormat="1" applyFont="1" applyFill="1" applyBorder="1" applyAlignment="1">
      <alignment horizontal="center" vertical="center" wrapText="1"/>
    </xf>
    <xf numFmtId="1" fontId="5" fillId="3" borderId="21" xfId="0" applyNumberFormat="1" applyFont="1" applyFill="1" applyBorder="1" applyAlignment="1">
      <alignment horizontal="center" vertical="center" wrapText="1"/>
    </xf>
    <xf numFmtId="0" fontId="9" fillId="0" borderId="0" xfId="0" applyFont="1" applyAlignment="1">
      <alignment horizontal="right" vertical="center"/>
    </xf>
    <xf numFmtId="0" fontId="1" fillId="0" borderId="0" xfId="0" applyFont="1" applyAlignment="1">
      <alignment horizontal="right" vertical="top" wrapText="1"/>
    </xf>
    <xf numFmtId="1" fontId="9" fillId="0" borderId="0" xfId="0" applyNumberFormat="1" applyFont="1" applyAlignment="1">
      <alignment horizontal="right" vertical="center"/>
    </xf>
    <xf numFmtId="0" fontId="9" fillId="0" borderId="0" xfId="0" applyFont="1" applyAlignment="1">
      <alignment horizontal="right" vertical="center" wrapText="1"/>
    </xf>
    <xf numFmtId="0" fontId="3" fillId="2" borderId="2" xfId="0" applyFont="1" applyFill="1" applyBorder="1" applyAlignment="1">
      <alignment vertical="center"/>
    </xf>
    <xf numFmtId="0" fontId="3" fillId="2" borderId="12" xfId="0" applyFont="1" applyFill="1" applyBorder="1" applyAlignment="1">
      <alignment vertical="center"/>
    </xf>
    <xf numFmtId="1" fontId="9" fillId="0" borderId="0" xfId="0" applyNumberFormat="1" applyFont="1" applyAlignment="1">
      <alignment horizontal="right" vertical="center" wrapText="1"/>
    </xf>
    <xf numFmtId="0" fontId="10" fillId="0" borderId="0" xfId="0" applyFont="1" applyAlignment="1">
      <alignment vertical="center"/>
    </xf>
    <xf numFmtId="0" fontId="10" fillId="0" borderId="0" xfId="0" applyFont="1" applyAlignment="1">
      <alignment horizontal="left" vertical="center" indent="1"/>
    </xf>
    <xf numFmtId="0" fontId="1" fillId="0" borderId="0" xfId="0" applyFont="1" applyAlignment="1">
      <alignment vertical="center"/>
    </xf>
    <xf numFmtId="1" fontId="0" fillId="0" borderId="0" xfId="0" applyNumberFormat="1" applyAlignment="1">
      <alignment vertical="center"/>
    </xf>
    <xf numFmtId="1" fontId="4" fillId="0" borderId="1" xfId="0" applyNumberFormat="1" applyFont="1" applyBorder="1" applyAlignment="1">
      <alignment horizontal="center" vertical="center"/>
    </xf>
    <xf numFmtId="0" fontId="4" fillId="0" borderId="2" xfId="0" applyFont="1" applyBorder="1" applyAlignment="1">
      <alignment vertical="top" wrapText="1"/>
    </xf>
    <xf numFmtId="0" fontId="4" fillId="0" borderId="1" xfId="0" applyFont="1" applyBorder="1" applyAlignment="1">
      <alignment vertical="top" wrapText="1"/>
    </xf>
    <xf numFmtId="1" fontId="4" fillId="4" borderId="1" xfId="0" applyNumberFormat="1" applyFont="1" applyFill="1" applyBorder="1" applyAlignment="1">
      <alignment horizontal="center" vertical="center"/>
    </xf>
    <xf numFmtId="1" fontId="9" fillId="0" borderId="1" xfId="0" applyNumberFormat="1" applyFont="1" applyBorder="1" applyAlignment="1">
      <alignment horizontal="right" vertical="center" wrapText="1"/>
    </xf>
    <xf numFmtId="0" fontId="4" fillId="0" borderId="12" xfId="0" applyFont="1" applyBorder="1" applyAlignment="1" applyProtection="1">
      <alignment horizontal="center" vertical="center"/>
      <protection locked="0"/>
    </xf>
    <xf numFmtId="0" fontId="5" fillId="2" borderId="12" xfId="0" applyFont="1" applyFill="1" applyBorder="1" applyAlignment="1">
      <alignment vertical="center"/>
    </xf>
    <xf numFmtId="0" fontId="4" fillId="0" borderId="12" xfId="0" quotePrefix="1" applyFont="1" applyBorder="1" applyAlignment="1" applyProtection="1">
      <alignment horizontal="center" vertical="center"/>
      <protection locked="0"/>
    </xf>
    <xf numFmtId="0" fontId="4" fillId="0" borderId="1" xfId="0" applyFont="1" applyBorder="1" applyProtection="1">
      <protection locked="0"/>
    </xf>
    <xf numFmtId="0" fontId="4" fillId="4" borderId="1" xfId="0" applyFont="1" applyFill="1" applyBorder="1" applyAlignment="1">
      <alignment horizontal="center" vertical="center"/>
    </xf>
    <xf numFmtId="0" fontId="4" fillId="4" borderId="1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1" fontId="5" fillId="3" borderId="8" xfId="0" applyNumberFormat="1"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1" fontId="4" fillId="4" borderId="12" xfId="0" applyNumberFormat="1"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DCE6EB"/>
      <color rgb="FF0069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8"/>
  <sheetViews>
    <sheetView tabSelected="1" zoomScale="70" zoomScaleNormal="70" workbookViewId="0">
      <pane ySplit="3" topLeftCell="A4" activePane="bottomLeft" state="frozen"/>
      <selection pane="bottomLeft" activeCell="F15" sqref="F15"/>
    </sheetView>
  </sheetViews>
  <sheetFormatPr baseColWidth="10" defaultRowHeight="15" x14ac:dyDescent="0.25"/>
  <cols>
    <col min="1" max="1" width="7.28515625" style="8" customWidth="1"/>
    <col min="2" max="2" width="37.28515625" customWidth="1"/>
    <col min="3" max="3" width="117" style="5" customWidth="1"/>
    <col min="4" max="4" width="12.7109375" style="1" customWidth="1"/>
    <col min="5" max="5" width="11.42578125" style="3" customWidth="1"/>
    <col min="6" max="8" width="11.7109375" customWidth="1"/>
    <col min="9" max="10" width="18.28515625" style="14" customWidth="1"/>
    <col min="11" max="11" width="45.7109375" customWidth="1"/>
  </cols>
  <sheetData>
    <row r="1" spans="1:13" ht="33" customHeight="1" x14ac:dyDescent="0.35">
      <c r="A1" s="55" t="s">
        <v>4</v>
      </c>
      <c r="B1" s="58" t="s">
        <v>7</v>
      </c>
      <c r="C1" s="58" t="s">
        <v>8</v>
      </c>
      <c r="D1" s="58" t="s">
        <v>5</v>
      </c>
      <c r="E1" s="52" t="s">
        <v>40</v>
      </c>
      <c r="F1" s="46" t="s">
        <v>11</v>
      </c>
      <c r="G1" s="47"/>
      <c r="H1" s="48"/>
      <c r="I1" s="52" t="s">
        <v>12</v>
      </c>
      <c r="J1" s="18"/>
      <c r="K1" s="49" t="s">
        <v>132</v>
      </c>
      <c r="L1" s="4"/>
      <c r="M1" s="4"/>
    </row>
    <row r="2" spans="1:13" ht="31.5" x14ac:dyDescent="0.35">
      <c r="A2" s="56"/>
      <c r="B2" s="59"/>
      <c r="C2" s="59"/>
      <c r="D2" s="59"/>
      <c r="E2" s="53"/>
      <c r="F2" s="43" t="s">
        <v>10</v>
      </c>
      <c r="G2" s="44"/>
      <c r="H2" s="45"/>
      <c r="I2" s="53"/>
      <c r="J2" s="19" t="s">
        <v>37</v>
      </c>
      <c r="K2" s="50"/>
      <c r="L2" s="4"/>
      <c r="M2" s="4"/>
    </row>
    <row r="3" spans="1:13" ht="34.9" customHeight="1" thickBot="1" x14ac:dyDescent="0.4">
      <c r="A3" s="57"/>
      <c r="B3" s="60"/>
      <c r="C3" s="60"/>
      <c r="D3" s="60"/>
      <c r="E3" s="54"/>
      <c r="F3" s="13" t="s">
        <v>38</v>
      </c>
      <c r="G3" s="13" t="s">
        <v>39</v>
      </c>
      <c r="H3" s="13" t="s">
        <v>9</v>
      </c>
      <c r="I3" s="54"/>
      <c r="J3" s="20"/>
      <c r="K3" s="51"/>
      <c r="L3" s="4"/>
      <c r="M3" s="4"/>
    </row>
    <row r="4" spans="1:13" ht="15.75" x14ac:dyDescent="0.25">
      <c r="A4" s="12" t="s">
        <v>18</v>
      </c>
      <c r="B4" s="12"/>
      <c r="C4" s="25"/>
      <c r="D4" s="26"/>
      <c r="E4" s="26"/>
      <c r="F4" s="26"/>
      <c r="G4" s="26"/>
      <c r="H4" s="26"/>
      <c r="I4" s="26"/>
      <c r="J4" s="26"/>
      <c r="K4" s="26"/>
    </row>
    <row r="5" spans="1:13" ht="78.75" x14ac:dyDescent="0.25">
      <c r="A5" s="9" t="s">
        <v>0</v>
      </c>
      <c r="B5" s="10" t="s">
        <v>99</v>
      </c>
      <c r="C5" s="34" t="s">
        <v>96</v>
      </c>
      <c r="D5" s="11" t="s">
        <v>44</v>
      </c>
      <c r="E5" s="35"/>
      <c r="F5" s="37"/>
      <c r="G5" s="35"/>
      <c r="H5" s="37"/>
      <c r="I5" s="41" t="str">
        <f t="shared" ref="I5" si="0">IF(F5="x",3,IF(G5="x",1,IF(H5="x",0,"")))</f>
        <v/>
      </c>
      <c r="J5" s="42" t="str">
        <f>IFERROR(IF(E5="",I5,E5*I5),"")</f>
        <v/>
      </c>
      <c r="K5" s="40"/>
    </row>
    <row r="6" spans="1:13" ht="204.75" x14ac:dyDescent="0.25">
      <c r="A6" s="9" t="s">
        <v>1</v>
      </c>
      <c r="B6" s="10" t="s">
        <v>16</v>
      </c>
      <c r="C6" s="34" t="s">
        <v>97</v>
      </c>
      <c r="D6" s="11" t="s">
        <v>44</v>
      </c>
      <c r="E6" s="35"/>
      <c r="F6" s="37"/>
      <c r="G6" s="35"/>
      <c r="H6" s="37"/>
      <c r="I6" s="41" t="str">
        <f t="shared" ref="I6:I10" si="1">IF(F6="x",3,IF(G6="x",1,IF(H6="x",0,"")))</f>
        <v/>
      </c>
      <c r="J6" s="42" t="str">
        <f t="shared" ref="J6:J51" si="2">IFERROR(IF(E6="",I6,E6*I6),"")</f>
        <v/>
      </c>
      <c r="K6" s="40"/>
    </row>
    <row r="7" spans="1:13" ht="32.25" customHeight="1" x14ac:dyDescent="0.25">
      <c r="A7" s="9" t="s">
        <v>2</v>
      </c>
      <c r="B7" s="16" t="s">
        <v>45</v>
      </c>
      <c r="C7" s="33" t="s">
        <v>133</v>
      </c>
      <c r="D7" s="11" t="s">
        <v>44</v>
      </c>
      <c r="E7" s="35"/>
      <c r="F7" s="37"/>
      <c r="G7" s="35"/>
      <c r="H7" s="37"/>
      <c r="I7" s="41" t="str">
        <f t="shared" si="1"/>
        <v/>
      </c>
      <c r="J7" s="42" t="str">
        <f t="shared" si="2"/>
        <v/>
      </c>
      <c r="K7" s="40"/>
    </row>
    <row r="8" spans="1:13" ht="32.25" customHeight="1" x14ac:dyDescent="0.25">
      <c r="A8" s="9" t="s">
        <v>3</v>
      </c>
      <c r="B8" s="16" t="s">
        <v>42</v>
      </c>
      <c r="C8" s="33" t="s">
        <v>98</v>
      </c>
      <c r="D8" s="11" t="s">
        <v>44</v>
      </c>
      <c r="E8" s="35"/>
      <c r="F8" s="37"/>
      <c r="G8" s="35"/>
      <c r="H8" s="37"/>
      <c r="I8" s="41" t="str">
        <f t="shared" si="1"/>
        <v/>
      </c>
      <c r="J8" s="42" t="str">
        <f t="shared" si="2"/>
        <v/>
      </c>
      <c r="K8" s="40"/>
    </row>
    <row r="9" spans="1:13" ht="32.25" customHeight="1" x14ac:dyDescent="0.25">
      <c r="A9" s="9" t="s">
        <v>46</v>
      </c>
      <c r="B9" s="16" t="s">
        <v>62</v>
      </c>
      <c r="C9" s="33" t="s">
        <v>131</v>
      </c>
      <c r="D9" s="11" t="s">
        <v>44</v>
      </c>
      <c r="E9" s="35"/>
      <c r="F9" s="37"/>
      <c r="G9" s="35"/>
      <c r="H9" s="37"/>
      <c r="I9" s="41" t="str">
        <f t="shared" si="1"/>
        <v/>
      </c>
      <c r="J9" s="42" t="str">
        <f t="shared" si="2"/>
        <v/>
      </c>
      <c r="K9" s="40"/>
    </row>
    <row r="10" spans="1:13" ht="32.25" customHeight="1" x14ac:dyDescent="0.25">
      <c r="A10" s="9" t="s">
        <v>61</v>
      </c>
      <c r="B10" s="16" t="s">
        <v>20</v>
      </c>
      <c r="C10" s="33" t="s">
        <v>19</v>
      </c>
      <c r="D10" s="11" t="s">
        <v>44</v>
      </c>
      <c r="E10" s="35"/>
      <c r="F10" s="37"/>
      <c r="G10" s="35"/>
      <c r="H10" s="37"/>
      <c r="I10" s="41" t="str">
        <f t="shared" si="1"/>
        <v/>
      </c>
      <c r="J10" s="42" t="str">
        <f t="shared" si="2"/>
        <v/>
      </c>
      <c r="K10" s="40"/>
    </row>
    <row r="11" spans="1:13" ht="15.75" x14ac:dyDescent="0.25">
      <c r="A11" s="12" t="s">
        <v>14</v>
      </c>
      <c r="B11" s="12"/>
      <c r="C11" s="25"/>
      <c r="D11" s="26"/>
      <c r="E11" s="26"/>
      <c r="F11" s="26"/>
      <c r="G11" s="38"/>
      <c r="H11" s="26"/>
      <c r="I11" s="26"/>
      <c r="J11" s="26"/>
      <c r="K11" s="26"/>
    </row>
    <row r="12" spans="1:13" ht="47.25" x14ac:dyDescent="0.25">
      <c r="A12" s="15" t="s">
        <v>21</v>
      </c>
      <c r="B12" s="16" t="s">
        <v>17</v>
      </c>
      <c r="C12" s="17" t="s">
        <v>47</v>
      </c>
      <c r="D12" s="11" t="s">
        <v>6</v>
      </c>
      <c r="E12" s="32">
        <v>1</v>
      </c>
      <c r="F12" s="37"/>
      <c r="G12" s="37"/>
      <c r="H12" s="37"/>
      <c r="I12" s="41" t="str">
        <f t="shared" ref="I12:I15" si="3">IF(F12="x",3,IF(G12="x",1,IF(H12="x",0,"")))</f>
        <v/>
      </c>
      <c r="J12" s="42" t="str">
        <f t="shared" si="2"/>
        <v/>
      </c>
      <c r="K12" s="40"/>
    </row>
    <row r="13" spans="1:13" ht="31.5" x14ac:dyDescent="0.25">
      <c r="A13" s="15" t="s">
        <v>41</v>
      </c>
      <c r="B13" s="16" t="s">
        <v>35</v>
      </c>
      <c r="C13" s="17" t="s">
        <v>75</v>
      </c>
      <c r="D13" s="11" t="s">
        <v>44</v>
      </c>
      <c r="E13" s="35"/>
      <c r="F13" s="37"/>
      <c r="G13" s="35"/>
      <c r="H13" s="37"/>
      <c r="I13" s="41" t="str">
        <f t="shared" si="3"/>
        <v/>
      </c>
      <c r="J13" s="42" t="str">
        <f t="shared" si="2"/>
        <v/>
      </c>
      <c r="K13" s="40"/>
    </row>
    <row r="14" spans="1:13" ht="31.5" x14ac:dyDescent="0.25">
      <c r="A14" s="15" t="s">
        <v>134</v>
      </c>
      <c r="B14" s="16" t="s">
        <v>136</v>
      </c>
      <c r="C14" s="17" t="s">
        <v>137</v>
      </c>
      <c r="D14" s="11" t="s">
        <v>6</v>
      </c>
      <c r="E14" s="32">
        <v>1</v>
      </c>
      <c r="F14" s="37"/>
      <c r="G14" s="37"/>
      <c r="H14" s="37"/>
      <c r="I14" s="41" t="str">
        <f t="shared" ref="I14" si="4">IF(F14="x",3,IF(G14="x",1,IF(H14="x",0,"")))</f>
        <v/>
      </c>
      <c r="J14" s="42" t="str">
        <f t="shared" si="2"/>
        <v/>
      </c>
      <c r="K14" s="40"/>
    </row>
    <row r="15" spans="1:13" ht="31.5" x14ac:dyDescent="0.25">
      <c r="A15" s="15" t="s">
        <v>135</v>
      </c>
      <c r="B15" s="16" t="s">
        <v>139</v>
      </c>
      <c r="C15" s="17" t="s">
        <v>142</v>
      </c>
      <c r="D15" s="11" t="s">
        <v>44</v>
      </c>
      <c r="E15" s="61"/>
      <c r="F15" s="37"/>
      <c r="G15" s="61"/>
      <c r="H15" s="37"/>
      <c r="I15" s="41" t="str">
        <f t="shared" si="3"/>
        <v/>
      </c>
      <c r="J15" s="42" t="str">
        <f t="shared" si="2"/>
        <v/>
      </c>
      <c r="K15" s="40"/>
    </row>
    <row r="16" spans="1:13" ht="141.75" x14ac:dyDescent="0.25">
      <c r="A16" s="15" t="s">
        <v>138</v>
      </c>
      <c r="B16" s="16" t="s">
        <v>140</v>
      </c>
      <c r="C16" s="17" t="s">
        <v>141</v>
      </c>
      <c r="D16" s="11" t="s">
        <v>44</v>
      </c>
      <c r="E16" s="61"/>
      <c r="F16" s="37"/>
      <c r="G16" s="61"/>
      <c r="H16" s="37"/>
      <c r="I16" s="41" t="str">
        <f t="shared" ref="I16" si="5">IF(F16="x",3,IF(G16="x",1,IF(H16="x",0,"")))</f>
        <v/>
      </c>
      <c r="J16" s="42" t="str">
        <f t="shared" si="2"/>
        <v/>
      </c>
      <c r="K16" s="40"/>
    </row>
    <row r="17" spans="1:11" ht="15.75" x14ac:dyDescent="0.25">
      <c r="A17" s="12" t="s">
        <v>13</v>
      </c>
      <c r="B17" s="12"/>
      <c r="C17" s="25"/>
      <c r="D17" s="26"/>
      <c r="E17" s="26"/>
      <c r="F17" s="26"/>
      <c r="G17" s="38"/>
      <c r="H17" s="26"/>
      <c r="I17" s="26"/>
      <c r="J17" s="26"/>
      <c r="K17" s="26"/>
    </row>
    <row r="18" spans="1:11" ht="32.25" customHeight="1" x14ac:dyDescent="0.25">
      <c r="A18" s="15" t="s">
        <v>22</v>
      </c>
      <c r="B18" s="16" t="s">
        <v>23</v>
      </c>
      <c r="C18" s="17" t="s">
        <v>127</v>
      </c>
      <c r="D18" s="11" t="s">
        <v>44</v>
      </c>
      <c r="E18" s="35"/>
      <c r="F18" s="37"/>
      <c r="G18" s="35"/>
      <c r="H18" s="37"/>
      <c r="I18" s="41" t="str">
        <f t="shared" ref="I18" si="6">IF(F18="x",3,IF(G18="x",1,IF(H18="x",0,"")))</f>
        <v/>
      </c>
      <c r="J18" s="42" t="str">
        <f t="shared" si="2"/>
        <v/>
      </c>
      <c r="K18" s="40"/>
    </row>
    <row r="19" spans="1:11" ht="32.25" customHeight="1" x14ac:dyDescent="0.25">
      <c r="A19" s="15" t="s">
        <v>24</v>
      </c>
      <c r="B19" s="16" t="s">
        <v>43</v>
      </c>
      <c r="C19" s="17" t="s">
        <v>56</v>
      </c>
      <c r="D19" s="11" t="s">
        <v>44</v>
      </c>
      <c r="E19" s="35"/>
      <c r="F19" s="37"/>
      <c r="G19" s="35"/>
      <c r="H19" s="37"/>
      <c r="I19" s="41" t="str">
        <f t="shared" ref="I19:I21" si="7">IF(F19="x",3,IF(G19="x",1,IF(H19="x",0,"")))</f>
        <v/>
      </c>
      <c r="J19" s="42" t="str">
        <f t="shared" si="2"/>
        <v/>
      </c>
      <c r="K19" s="40"/>
    </row>
    <row r="20" spans="1:11" ht="47.25" x14ac:dyDescent="0.25">
      <c r="A20" s="15" t="s">
        <v>49</v>
      </c>
      <c r="B20" s="16" t="s">
        <v>50</v>
      </c>
      <c r="C20" s="17" t="s">
        <v>83</v>
      </c>
      <c r="D20" s="11" t="s">
        <v>44</v>
      </c>
      <c r="E20" s="35"/>
      <c r="F20" s="37"/>
      <c r="G20" s="35"/>
      <c r="H20" s="37"/>
      <c r="I20" s="41" t="str">
        <f t="shared" si="7"/>
        <v/>
      </c>
      <c r="J20" s="42" t="str">
        <f t="shared" si="2"/>
        <v/>
      </c>
      <c r="K20" s="40"/>
    </row>
    <row r="21" spans="1:11" ht="31.5" x14ac:dyDescent="0.25">
      <c r="A21" s="15" t="s">
        <v>59</v>
      </c>
      <c r="B21" s="16" t="s">
        <v>60</v>
      </c>
      <c r="C21" s="17" t="s">
        <v>84</v>
      </c>
      <c r="D21" s="11" t="s">
        <v>44</v>
      </c>
      <c r="E21" s="35"/>
      <c r="F21" s="37"/>
      <c r="G21" s="35"/>
      <c r="H21" s="37"/>
      <c r="I21" s="41" t="str">
        <f t="shared" si="7"/>
        <v/>
      </c>
      <c r="J21" s="42" t="str">
        <f t="shared" si="2"/>
        <v/>
      </c>
      <c r="K21" s="40"/>
    </row>
    <row r="22" spans="1:11" ht="15.75" x14ac:dyDescent="0.25">
      <c r="A22" s="12" t="s">
        <v>15</v>
      </c>
      <c r="B22" s="12"/>
      <c r="C22" s="25"/>
      <c r="D22" s="26"/>
      <c r="E22" s="26"/>
      <c r="F22" s="26"/>
      <c r="G22" s="38"/>
      <c r="H22" s="26"/>
      <c r="I22" s="26"/>
      <c r="J22" s="26"/>
      <c r="K22" s="26"/>
    </row>
    <row r="23" spans="1:11" ht="31.5" x14ac:dyDescent="0.25">
      <c r="A23" s="15" t="s">
        <v>25</v>
      </c>
      <c r="B23" s="16" t="s">
        <v>71</v>
      </c>
      <c r="C23" s="17" t="s">
        <v>72</v>
      </c>
      <c r="D23" s="11" t="s">
        <v>44</v>
      </c>
      <c r="E23" s="35"/>
      <c r="F23" s="37"/>
      <c r="G23" s="35"/>
      <c r="H23" s="37"/>
      <c r="I23" s="41" t="str">
        <f t="shared" ref="I23" si="8">IF(F23="x",3,IF(G23="x",1,IF(H23="x",0,"")))</f>
        <v/>
      </c>
      <c r="J23" s="42" t="str">
        <f t="shared" si="2"/>
        <v/>
      </c>
      <c r="K23" s="40"/>
    </row>
    <row r="24" spans="1:11" ht="31.5" x14ac:dyDescent="0.25">
      <c r="A24" s="15" t="s">
        <v>26</v>
      </c>
      <c r="B24" s="16" t="s">
        <v>48</v>
      </c>
      <c r="C24" s="17" t="s">
        <v>95</v>
      </c>
      <c r="D24" s="11" t="s">
        <v>6</v>
      </c>
      <c r="E24" s="32">
        <v>2</v>
      </c>
      <c r="F24" s="37"/>
      <c r="G24" s="39"/>
      <c r="H24" s="37"/>
      <c r="I24" s="41" t="str">
        <f t="shared" ref="I24:I28" si="9">IF(F24="x",3,IF(G24="x",1,IF(H24="x",0,"")))</f>
        <v/>
      </c>
      <c r="J24" s="42" t="str">
        <f t="shared" si="2"/>
        <v/>
      </c>
      <c r="K24" s="40"/>
    </row>
    <row r="25" spans="1:11" ht="31.5" x14ac:dyDescent="0.25">
      <c r="A25" s="15" t="s">
        <v>27</v>
      </c>
      <c r="B25" s="16" t="s">
        <v>88</v>
      </c>
      <c r="C25" s="17" t="s">
        <v>90</v>
      </c>
      <c r="D25" s="11" t="s">
        <v>44</v>
      </c>
      <c r="E25" s="35"/>
      <c r="F25" s="37"/>
      <c r="G25" s="35"/>
      <c r="H25" s="37"/>
      <c r="I25" s="41" t="str">
        <f t="shared" si="9"/>
        <v/>
      </c>
      <c r="J25" s="42" t="str">
        <f t="shared" si="2"/>
        <v/>
      </c>
      <c r="K25" s="40"/>
    </row>
    <row r="26" spans="1:11" ht="31.5" x14ac:dyDescent="0.25">
      <c r="A26" s="15" t="s">
        <v>28</v>
      </c>
      <c r="B26" s="16" t="s">
        <v>91</v>
      </c>
      <c r="C26" s="17" t="s">
        <v>94</v>
      </c>
      <c r="D26" s="11" t="s">
        <v>6</v>
      </c>
      <c r="E26" s="32">
        <v>2</v>
      </c>
      <c r="F26" s="37"/>
      <c r="G26" s="39"/>
      <c r="H26" s="37"/>
      <c r="I26" s="41" t="str">
        <f t="shared" si="9"/>
        <v/>
      </c>
      <c r="J26" s="42" t="str">
        <f t="shared" si="2"/>
        <v/>
      </c>
      <c r="K26" s="40"/>
    </row>
    <row r="27" spans="1:11" ht="31.5" x14ac:dyDescent="0.25">
      <c r="A27" s="15" t="s">
        <v>85</v>
      </c>
      <c r="B27" s="16" t="s">
        <v>92</v>
      </c>
      <c r="C27" s="17" t="s">
        <v>93</v>
      </c>
      <c r="D27" s="11" t="s">
        <v>6</v>
      </c>
      <c r="E27" s="32">
        <v>2</v>
      </c>
      <c r="F27" s="37"/>
      <c r="G27" s="39"/>
      <c r="H27" s="37"/>
      <c r="I27" s="41" t="str">
        <f t="shared" si="9"/>
        <v/>
      </c>
      <c r="J27" s="42" t="str">
        <f t="shared" si="2"/>
        <v/>
      </c>
      <c r="K27" s="40"/>
    </row>
    <row r="28" spans="1:11" ht="63" x14ac:dyDescent="0.25">
      <c r="A28" s="15" t="s">
        <v>89</v>
      </c>
      <c r="B28" s="16" t="s">
        <v>86</v>
      </c>
      <c r="C28" s="17" t="s">
        <v>100</v>
      </c>
      <c r="D28" s="11" t="s">
        <v>44</v>
      </c>
      <c r="E28" s="35"/>
      <c r="F28" s="37"/>
      <c r="G28" s="35"/>
      <c r="H28" s="37"/>
      <c r="I28" s="41" t="str">
        <f t="shared" si="9"/>
        <v/>
      </c>
      <c r="J28" s="42" t="str">
        <f t="shared" si="2"/>
        <v/>
      </c>
      <c r="K28" s="40"/>
    </row>
    <row r="29" spans="1:11" ht="15.75" x14ac:dyDescent="0.25">
      <c r="A29" s="12" t="s">
        <v>63</v>
      </c>
      <c r="B29" s="12"/>
      <c r="C29" s="25"/>
      <c r="D29" s="26"/>
      <c r="E29" s="26"/>
      <c r="F29" s="26"/>
      <c r="G29" s="38"/>
      <c r="H29" s="26"/>
      <c r="I29" s="26"/>
      <c r="J29" s="26"/>
      <c r="K29" s="26"/>
    </row>
    <row r="30" spans="1:11" ht="54.75" customHeight="1" x14ac:dyDescent="0.25">
      <c r="A30" s="15" t="s">
        <v>64</v>
      </c>
      <c r="B30" s="16" t="s">
        <v>106</v>
      </c>
      <c r="C30" s="33" t="s">
        <v>107</v>
      </c>
      <c r="D30" s="11" t="s">
        <v>44</v>
      </c>
      <c r="E30" s="35"/>
      <c r="F30" s="37"/>
      <c r="G30" s="35"/>
      <c r="H30" s="37"/>
      <c r="I30" s="41" t="str">
        <f t="shared" ref="I30" si="10">IF(F30="x",3,IF(G30="x",1,IF(H30="x",0,"")))</f>
        <v/>
      </c>
      <c r="J30" s="42" t="str">
        <f t="shared" si="2"/>
        <v/>
      </c>
      <c r="K30" s="40"/>
    </row>
    <row r="31" spans="1:11" ht="72" customHeight="1" x14ac:dyDescent="0.25">
      <c r="A31" s="15" t="s">
        <v>65</v>
      </c>
      <c r="B31" s="16" t="s">
        <v>108</v>
      </c>
      <c r="C31" s="33" t="s">
        <v>109</v>
      </c>
      <c r="D31" s="11" t="s">
        <v>44</v>
      </c>
      <c r="E31" s="35"/>
      <c r="F31" s="37"/>
      <c r="G31" s="35"/>
      <c r="H31" s="37"/>
      <c r="I31" s="41" t="str">
        <f t="shared" ref="I31:I36" si="11">IF(F31="x",3,IF(G31="x",1,IF(H31="x",0,"")))</f>
        <v/>
      </c>
      <c r="J31" s="42" t="str">
        <f t="shared" si="2"/>
        <v/>
      </c>
      <c r="K31" s="40"/>
    </row>
    <row r="32" spans="1:11" ht="47.25" x14ac:dyDescent="0.25">
      <c r="A32" s="15" t="s">
        <v>66</v>
      </c>
      <c r="B32" s="16" t="s">
        <v>104</v>
      </c>
      <c r="C32" s="33" t="s">
        <v>105</v>
      </c>
      <c r="D32" s="11" t="s">
        <v>44</v>
      </c>
      <c r="E32" s="35"/>
      <c r="F32" s="37"/>
      <c r="G32" s="35"/>
      <c r="H32" s="37"/>
      <c r="I32" s="41" t="str">
        <f t="shared" si="11"/>
        <v/>
      </c>
      <c r="J32" s="42" t="str">
        <f t="shared" si="2"/>
        <v/>
      </c>
      <c r="K32" s="40"/>
    </row>
    <row r="33" spans="1:11" ht="31.5" x14ac:dyDescent="0.25">
      <c r="A33" s="15" t="s">
        <v>67</v>
      </c>
      <c r="B33" s="16" t="s">
        <v>58</v>
      </c>
      <c r="C33" s="17" t="s">
        <v>73</v>
      </c>
      <c r="D33" s="11" t="s">
        <v>6</v>
      </c>
      <c r="E33" s="32">
        <v>1</v>
      </c>
      <c r="F33" s="37"/>
      <c r="G33" s="39"/>
      <c r="H33" s="37"/>
      <c r="I33" s="41" t="str">
        <f t="shared" si="11"/>
        <v/>
      </c>
      <c r="J33" s="42" t="str">
        <f t="shared" si="2"/>
        <v/>
      </c>
      <c r="K33" s="40"/>
    </row>
    <row r="34" spans="1:11" ht="31.5" x14ac:dyDescent="0.25">
      <c r="A34" s="15" t="s">
        <v>68</v>
      </c>
      <c r="B34" s="16" t="s">
        <v>53</v>
      </c>
      <c r="C34" s="17" t="s">
        <v>81</v>
      </c>
      <c r="D34" s="11" t="s">
        <v>44</v>
      </c>
      <c r="E34" s="35"/>
      <c r="F34" s="37"/>
      <c r="G34" s="35"/>
      <c r="H34" s="37"/>
      <c r="I34" s="41" t="str">
        <f t="shared" si="11"/>
        <v/>
      </c>
      <c r="J34" s="42" t="str">
        <f t="shared" si="2"/>
        <v/>
      </c>
      <c r="K34" s="40"/>
    </row>
    <row r="35" spans="1:11" ht="47.25" x14ac:dyDescent="0.25">
      <c r="A35" s="15" t="s">
        <v>69</v>
      </c>
      <c r="B35" s="16" t="s">
        <v>79</v>
      </c>
      <c r="C35" s="17" t="s">
        <v>80</v>
      </c>
      <c r="D35" s="11" t="s">
        <v>44</v>
      </c>
      <c r="E35" s="35"/>
      <c r="F35" s="37"/>
      <c r="G35" s="35"/>
      <c r="H35" s="37"/>
      <c r="I35" s="41" t="str">
        <f t="shared" si="11"/>
        <v/>
      </c>
      <c r="J35" s="42" t="str">
        <f t="shared" si="2"/>
        <v/>
      </c>
      <c r="K35" s="40"/>
    </row>
    <row r="36" spans="1:11" ht="94.5" x14ac:dyDescent="0.25">
      <c r="A36" s="15" t="s">
        <v>110</v>
      </c>
      <c r="B36" s="16" t="s">
        <v>51</v>
      </c>
      <c r="C36" s="17" t="s">
        <v>111</v>
      </c>
      <c r="D36" s="11" t="s">
        <v>6</v>
      </c>
      <c r="E36" s="32">
        <v>2</v>
      </c>
      <c r="F36" s="37"/>
      <c r="G36" s="39"/>
      <c r="H36" s="37"/>
      <c r="I36" s="41" t="str">
        <f t="shared" si="11"/>
        <v/>
      </c>
      <c r="J36" s="42" t="str">
        <f t="shared" si="2"/>
        <v/>
      </c>
      <c r="K36" s="40"/>
    </row>
    <row r="37" spans="1:11" ht="15.75" x14ac:dyDescent="0.25">
      <c r="A37" s="12" t="s">
        <v>54</v>
      </c>
      <c r="B37" s="12"/>
      <c r="C37" s="25"/>
      <c r="D37" s="26"/>
      <c r="E37" s="26"/>
      <c r="F37" s="26"/>
      <c r="G37" s="38"/>
      <c r="H37" s="26"/>
      <c r="I37" s="26"/>
      <c r="J37" s="26"/>
      <c r="K37" s="26"/>
    </row>
    <row r="38" spans="1:11" ht="31.5" x14ac:dyDescent="0.25">
      <c r="A38" s="15" t="s">
        <v>29</v>
      </c>
      <c r="B38" s="16" t="s">
        <v>57</v>
      </c>
      <c r="C38" s="33" t="s">
        <v>118</v>
      </c>
      <c r="D38" s="11" t="s">
        <v>44</v>
      </c>
      <c r="E38" s="35"/>
      <c r="F38" s="37"/>
      <c r="G38" s="35"/>
      <c r="H38" s="37"/>
      <c r="I38" s="41" t="str">
        <f t="shared" ref="I38" si="12">IF(F38="x",3,IF(G38="x",1,IF(H38="x",0,"")))</f>
        <v/>
      </c>
      <c r="J38" s="42" t="str">
        <f t="shared" si="2"/>
        <v/>
      </c>
      <c r="K38" s="40"/>
    </row>
    <row r="39" spans="1:11" ht="47.25" x14ac:dyDescent="0.25">
      <c r="A39" s="15" t="s">
        <v>30</v>
      </c>
      <c r="B39" s="16" t="s">
        <v>117</v>
      </c>
      <c r="C39" s="33" t="s">
        <v>119</v>
      </c>
      <c r="D39" s="11" t="s">
        <v>6</v>
      </c>
      <c r="E39" s="32">
        <v>2</v>
      </c>
      <c r="F39" s="37"/>
      <c r="G39" s="39"/>
      <c r="H39" s="37"/>
      <c r="I39" s="41" t="str">
        <f t="shared" ref="I39:I44" si="13">IF(F39="x",3,IF(G39="x",1,IF(H39="x",0,"")))</f>
        <v/>
      </c>
      <c r="J39" s="42" t="str">
        <f t="shared" si="2"/>
        <v/>
      </c>
      <c r="K39" s="40"/>
    </row>
    <row r="40" spans="1:11" ht="47.25" x14ac:dyDescent="0.25">
      <c r="A40" s="15" t="s">
        <v>31</v>
      </c>
      <c r="B40" s="16" t="s">
        <v>55</v>
      </c>
      <c r="C40" s="17" t="s">
        <v>78</v>
      </c>
      <c r="D40" s="11" t="s">
        <v>6</v>
      </c>
      <c r="E40" s="32">
        <v>1</v>
      </c>
      <c r="F40" s="37"/>
      <c r="G40" s="39"/>
      <c r="H40" s="37"/>
      <c r="I40" s="41" t="str">
        <f t="shared" si="13"/>
        <v/>
      </c>
      <c r="J40" s="42" t="str">
        <f t="shared" si="2"/>
        <v/>
      </c>
      <c r="K40" s="40"/>
    </row>
    <row r="41" spans="1:11" ht="15.75" x14ac:dyDescent="0.25">
      <c r="A41" s="15" t="s">
        <v>32</v>
      </c>
      <c r="B41" s="16" t="s">
        <v>52</v>
      </c>
      <c r="C41" s="33" t="s">
        <v>87</v>
      </c>
      <c r="D41" s="11" t="s">
        <v>44</v>
      </c>
      <c r="E41" s="35"/>
      <c r="F41" s="37"/>
      <c r="G41" s="35"/>
      <c r="H41" s="37"/>
      <c r="I41" s="41" t="str">
        <f t="shared" si="13"/>
        <v/>
      </c>
      <c r="J41" s="42" t="str">
        <f t="shared" si="2"/>
        <v/>
      </c>
      <c r="K41" s="40"/>
    </row>
    <row r="42" spans="1:11" ht="47.25" x14ac:dyDescent="0.25">
      <c r="A42" s="15" t="s">
        <v>33</v>
      </c>
      <c r="B42" s="16" t="s">
        <v>112</v>
      </c>
      <c r="C42" s="33" t="s">
        <v>82</v>
      </c>
      <c r="D42" s="11" t="s">
        <v>44</v>
      </c>
      <c r="E42" s="35"/>
      <c r="F42" s="37"/>
      <c r="G42" s="35"/>
      <c r="H42" s="37"/>
      <c r="I42" s="41" t="str">
        <f t="shared" si="13"/>
        <v/>
      </c>
      <c r="J42" s="42" t="str">
        <f t="shared" si="2"/>
        <v/>
      </c>
      <c r="K42" s="40"/>
    </row>
    <row r="43" spans="1:11" ht="31.5" x14ac:dyDescent="0.25">
      <c r="A43" s="15" t="s">
        <v>34</v>
      </c>
      <c r="B43" s="16" t="s">
        <v>113</v>
      </c>
      <c r="C43" s="17" t="s">
        <v>114</v>
      </c>
      <c r="D43" s="11" t="s">
        <v>6</v>
      </c>
      <c r="E43" s="32">
        <v>2</v>
      </c>
      <c r="F43" s="37"/>
      <c r="G43" s="39"/>
      <c r="H43" s="37"/>
      <c r="I43" s="41" t="str">
        <f t="shared" si="13"/>
        <v/>
      </c>
      <c r="J43" s="42" t="str">
        <f t="shared" si="2"/>
        <v/>
      </c>
      <c r="K43" s="40"/>
    </row>
    <row r="44" spans="1:11" ht="47.25" x14ac:dyDescent="0.25">
      <c r="A44" s="15" t="s">
        <v>120</v>
      </c>
      <c r="B44" s="16" t="s">
        <v>115</v>
      </c>
      <c r="C44" s="17" t="s">
        <v>116</v>
      </c>
      <c r="D44" s="11" t="s">
        <v>6</v>
      </c>
      <c r="E44" s="32">
        <v>2</v>
      </c>
      <c r="F44" s="37"/>
      <c r="G44" s="39"/>
      <c r="H44" s="37"/>
      <c r="I44" s="41" t="str">
        <f t="shared" si="13"/>
        <v/>
      </c>
      <c r="J44" s="42" t="str">
        <f t="shared" si="2"/>
        <v/>
      </c>
      <c r="K44" s="40"/>
    </row>
    <row r="45" spans="1:11" ht="15.75" x14ac:dyDescent="0.25">
      <c r="A45" s="12" t="s">
        <v>122</v>
      </c>
      <c r="B45" s="12"/>
      <c r="C45" s="25"/>
      <c r="D45" s="26"/>
      <c r="E45" s="26"/>
      <c r="F45" s="26"/>
      <c r="G45" s="38"/>
      <c r="H45" s="26"/>
      <c r="I45" s="26"/>
      <c r="J45" s="26"/>
      <c r="K45" s="26"/>
    </row>
    <row r="46" spans="1:11" ht="31.5" x14ac:dyDescent="0.25">
      <c r="A46" s="15" t="s">
        <v>123</v>
      </c>
      <c r="B46" s="16" t="s">
        <v>70</v>
      </c>
      <c r="C46" s="33" t="s">
        <v>74</v>
      </c>
      <c r="D46" s="11" t="s">
        <v>6</v>
      </c>
      <c r="E46" s="32">
        <v>2</v>
      </c>
      <c r="F46" s="37"/>
      <c r="G46" s="39"/>
      <c r="H46" s="37"/>
      <c r="I46" s="41" t="str">
        <f t="shared" ref="I46" si="14">IF(F46="x",3,IF(G46="x",1,IF(H46="x",0,"")))</f>
        <v/>
      </c>
      <c r="J46" s="42" t="str">
        <f t="shared" si="2"/>
        <v/>
      </c>
      <c r="K46" s="40"/>
    </row>
    <row r="47" spans="1:11" ht="31.5" x14ac:dyDescent="0.25">
      <c r="A47" s="15" t="s">
        <v>124</v>
      </c>
      <c r="B47" s="16" t="s">
        <v>36</v>
      </c>
      <c r="C47" s="33" t="s">
        <v>121</v>
      </c>
      <c r="D47" s="11" t="s">
        <v>6</v>
      </c>
      <c r="E47" s="32">
        <v>2</v>
      </c>
      <c r="F47" s="37"/>
      <c r="G47" s="39"/>
      <c r="H47" s="37"/>
      <c r="I47" s="41" t="str">
        <f t="shared" ref="I47" si="15">IF(F47="x",3,IF(G47="x",1,IF(H47="x",0,"")))</f>
        <v/>
      </c>
      <c r="J47" s="42" t="str">
        <f t="shared" si="2"/>
        <v/>
      </c>
      <c r="K47" s="40"/>
    </row>
    <row r="48" spans="1:11" ht="15.75" x14ac:dyDescent="0.25">
      <c r="A48" s="12" t="s">
        <v>76</v>
      </c>
      <c r="B48" s="12"/>
      <c r="C48" s="25"/>
      <c r="D48" s="26"/>
      <c r="E48" s="26"/>
      <c r="F48" s="26"/>
      <c r="G48" s="38"/>
      <c r="H48" s="26"/>
      <c r="I48" s="26"/>
      <c r="J48" s="26"/>
      <c r="K48" s="26"/>
    </row>
    <row r="49" spans="1:11" ht="31.5" x14ac:dyDescent="0.25">
      <c r="A49" s="9" t="s">
        <v>101</v>
      </c>
      <c r="B49" s="16" t="s">
        <v>77</v>
      </c>
      <c r="C49" s="17" t="s">
        <v>103</v>
      </c>
      <c r="D49" s="11" t="s">
        <v>6</v>
      </c>
      <c r="E49" s="32">
        <v>1</v>
      </c>
      <c r="F49" s="37"/>
      <c r="G49" s="39"/>
      <c r="H49" s="37"/>
      <c r="I49" s="41" t="str">
        <f t="shared" ref="I49" si="16">IF(F49="x",3,IF(G49="x",1,IF(H49="x",0,"")))</f>
        <v/>
      </c>
      <c r="J49" s="42" t="str">
        <f t="shared" si="2"/>
        <v/>
      </c>
      <c r="K49" s="40"/>
    </row>
    <row r="50" spans="1:11" ht="31.5" x14ac:dyDescent="0.25">
      <c r="A50" s="15" t="s">
        <v>102</v>
      </c>
      <c r="B50" s="16" t="s">
        <v>125</v>
      </c>
      <c r="C50" s="17" t="s">
        <v>126</v>
      </c>
      <c r="D50" s="11" t="s">
        <v>6</v>
      </c>
      <c r="E50" s="32">
        <v>1</v>
      </c>
      <c r="F50" s="37"/>
      <c r="G50" s="39"/>
      <c r="H50" s="37"/>
      <c r="I50" s="41" t="str">
        <f t="shared" ref="I50" si="17">IF(F50="x",3,IF(G50="x",1,IF(H50="x",0,"")))</f>
        <v/>
      </c>
      <c r="J50" s="42" t="str">
        <f t="shared" si="2"/>
        <v/>
      </c>
      <c r="K50" s="40"/>
    </row>
    <row r="51" spans="1:11" ht="47.25" x14ac:dyDescent="0.25">
      <c r="A51" s="15" t="s">
        <v>128</v>
      </c>
      <c r="B51" s="16" t="s">
        <v>129</v>
      </c>
      <c r="C51" s="17" t="s">
        <v>130</v>
      </c>
      <c r="D51" s="11" t="s">
        <v>6</v>
      </c>
      <c r="E51" s="32">
        <v>1</v>
      </c>
      <c r="F51" s="37"/>
      <c r="G51" s="39"/>
      <c r="H51" s="37"/>
      <c r="I51" s="41" t="str">
        <f t="shared" ref="I51" si="18">IF(F51="x",3,IF(G51="x",1,IF(H51="x",0,"")))</f>
        <v/>
      </c>
      <c r="J51" s="42" t="str">
        <f t="shared" si="2"/>
        <v/>
      </c>
      <c r="K51" s="40"/>
    </row>
    <row r="52" spans="1:11" ht="18.75" x14ac:dyDescent="0.25">
      <c r="A52" s="7"/>
      <c r="C52" s="6"/>
      <c r="D52" s="21"/>
      <c r="E52" s="27"/>
    </row>
    <row r="53" spans="1:11" ht="18.75" x14ac:dyDescent="0.25">
      <c r="A53" s="7"/>
      <c r="B53" s="2"/>
      <c r="C53" s="22"/>
      <c r="I53" s="36">
        <f>SUM(I5:I51)</f>
        <v>0</v>
      </c>
      <c r="J53" s="36">
        <f>SUM(J5:J51)</f>
        <v>0</v>
      </c>
    </row>
    <row r="54" spans="1:11" x14ac:dyDescent="0.25">
      <c r="A54" s="7"/>
    </row>
    <row r="55" spans="1:11" x14ac:dyDescent="0.25">
      <c r="A55" s="7"/>
    </row>
    <row r="56" spans="1:11" ht="18.75" x14ac:dyDescent="0.25">
      <c r="A56" s="7"/>
      <c r="D56" s="21"/>
      <c r="E56" s="24"/>
    </row>
    <row r="57" spans="1:11" ht="18.75" x14ac:dyDescent="0.25">
      <c r="A57" s="7"/>
      <c r="D57" s="21"/>
      <c r="E57" s="23"/>
    </row>
    <row r="58" spans="1:11" x14ac:dyDescent="0.25">
      <c r="A58" s="7"/>
    </row>
    <row r="59" spans="1:11" x14ac:dyDescent="0.25">
      <c r="A59" s="7"/>
    </row>
    <row r="60" spans="1:11" x14ac:dyDescent="0.25">
      <c r="A60" s="7"/>
    </row>
    <row r="61" spans="1:11" x14ac:dyDescent="0.25">
      <c r="A61" s="7"/>
    </row>
    <row r="62" spans="1:11" x14ac:dyDescent="0.25">
      <c r="A62" s="7"/>
    </row>
    <row r="63" spans="1:11" x14ac:dyDescent="0.25">
      <c r="A63" s="7"/>
    </row>
    <row r="64" spans="1:11" x14ac:dyDescent="0.25">
      <c r="A64" s="7"/>
    </row>
    <row r="65" spans="1:5" x14ac:dyDescent="0.25">
      <c r="A65" s="7"/>
    </row>
    <row r="66" spans="1:5" x14ac:dyDescent="0.25">
      <c r="A66" s="7"/>
    </row>
    <row r="67" spans="1:5" x14ac:dyDescent="0.25">
      <c r="A67" s="7"/>
    </row>
    <row r="68" spans="1:5" x14ac:dyDescent="0.25">
      <c r="A68" s="7"/>
    </row>
    <row r="69" spans="1:5" x14ac:dyDescent="0.25">
      <c r="A69" s="7"/>
    </row>
    <row r="77" spans="1:5" x14ac:dyDescent="0.25">
      <c r="C77" s="28"/>
    </row>
    <row r="78" spans="1:5" x14ac:dyDescent="0.25">
      <c r="C78" s="28"/>
    </row>
    <row r="79" spans="1:5" x14ac:dyDescent="0.25">
      <c r="C79" s="29"/>
      <c r="E79" s="30"/>
    </row>
    <row r="80" spans="1:5" x14ac:dyDescent="0.25">
      <c r="C80" s="29"/>
      <c r="E80" s="31"/>
    </row>
    <row r="81" spans="3:5" x14ac:dyDescent="0.25">
      <c r="C81" s="29"/>
      <c r="E81" s="31"/>
    </row>
    <row r="82" spans="3:5" x14ac:dyDescent="0.25">
      <c r="C82" s="29"/>
      <c r="E82" s="31"/>
    </row>
    <row r="83" spans="3:5" x14ac:dyDescent="0.25">
      <c r="C83" s="29"/>
      <c r="E83" s="31"/>
    </row>
    <row r="84" spans="3:5" x14ac:dyDescent="0.25">
      <c r="C84" s="29"/>
      <c r="E84" s="31"/>
    </row>
    <row r="85" spans="3:5" x14ac:dyDescent="0.25">
      <c r="C85" s="29"/>
      <c r="E85" s="31"/>
    </row>
    <row r="86" spans="3:5" x14ac:dyDescent="0.25">
      <c r="C86" s="29"/>
      <c r="E86" s="31"/>
    </row>
    <row r="87" spans="3:5" x14ac:dyDescent="0.25">
      <c r="C87" s="28"/>
    </row>
    <row r="88" spans="3:5" x14ac:dyDescent="0.25">
      <c r="C88" s="28"/>
    </row>
  </sheetData>
  <sheetProtection algorithmName="SHA-512" hashValue="LfCHEO3sgfCV+hYNMIr50SQYW/i4Jr//rWhaNfz7Y8FnMRY2lMtK9FMtoYKY7rU5dtfIDWRJUOgS9OwphGUpHQ==" saltValue="0jvH7e1bNctQ0cC+QybR2w==" spinCount="100000" sheet="1" objects="1" scenarios="1" selectLockedCells="1"/>
  <autoFilter ref="A1:K50" xr:uid="{00000000-0009-0000-0000-000000000000}">
    <filterColumn colId="5" showButton="0"/>
    <filterColumn colId="6" showButton="0"/>
  </autoFilter>
  <mergeCells count="9">
    <mergeCell ref="F2:H2"/>
    <mergeCell ref="F1:H1"/>
    <mergeCell ref="K1:K3"/>
    <mergeCell ref="E1:E3"/>
    <mergeCell ref="A1:A3"/>
    <mergeCell ref="B1:B3"/>
    <mergeCell ref="C1:C3"/>
    <mergeCell ref="D1:D3"/>
    <mergeCell ref="I1:I3"/>
  </mergeCells>
  <phoneticPr fontId="8" type="noConversion"/>
  <pageMargins left="0.70866141732283472" right="0.70866141732283472" top="0.78740157480314965" bottom="0.78740157480314965" header="0.31496062992125984" footer="0.31496062992125984"/>
  <pageSetup paperSize="9" scale="50" fitToHeight="0" orientation="landscape" r:id="rId1"/>
  <headerFoot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Leistungsanforderungen</vt:lpstr>
      <vt:lpstr>Leistungsanforderungen!Drucktitel</vt:lpstr>
    </vt:vector>
  </TitlesOfParts>
  <Company>Justus-Liebig-Universität Gießen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Sina Gatzweiler</dc:creator>
  <cp:lastModifiedBy>Terence Maginness</cp:lastModifiedBy>
  <cp:lastPrinted>2024-11-20T13:49:15Z</cp:lastPrinted>
  <dcterms:created xsi:type="dcterms:W3CDTF">2022-06-29T11:03:34Z</dcterms:created>
  <dcterms:modified xsi:type="dcterms:W3CDTF">2026-07-17T15:13:09Z</dcterms:modified>
</cp:coreProperties>
</file>